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675" windowHeight="670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Q58" i="1"/>
  <c r="Q57"/>
  <c r="Q56"/>
  <c r="P56"/>
  <c r="Q55"/>
  <c r="Q54"/>
  <c r="Q53"/>
  <c r="Q52"/>
  <c r="Q51"/>
  <c r="Q50"/>
  <c r="Q49"/>
  <c r="Q48"/>
  <c r="Q47"/>
  <c r="Q46"/>
  <c r="P46"/>
  <c r="Q45"/>
  <c r="Q44"/>
  <c r="Q43"/>
  <c r="Q42"/>
  <c r="Q41"/>
  <c r="Q40"/>
  <c r="Q39"/>
  <c r="Q38"/>
  <c r="Q37"/>
  <c r="Q36"/>
  <c r="P36"/>
  <c r="Q34"/>
  <c r="Q33"/>
  <c r="Q32"/>
  <c r="Q31"/>
  <c r="Q30"/>
  <c r="Q29"/>
  <c r="Q28"/>
  <c r="Q27"/>
  <c r="P26"/>
  <c r="Q25"/>
  <c r="Q24"/>
  <c r="Q23"/>
  <c r="Q22"/>
  <c r="Q21"/>
  <c r="Q20"/>
  <c r="Q19"/>
  <c r="Q18"/>
  <c r="Q17"/>
  <c r="P16"/>
  <c r="Q16"/>
  <c r="Q15"/>
  <c r="Q14"/>
  <c r="Q13"/>
  <c r="Q12"/>
  <c r="Q11"/>
  <c r="Q10"/>
  <c r="Q9"/>
  <c r="P8"/>
  <c r="P6" s="1"/>
  <c r="Q8"/>
  <c r="Q26" l="1"/>
  <c r="Q6" s="1"/>
  <c r="Q35"/>
</calcChain>
</file>

<file path=xl/sharedStrings.xml><?xml version="1.0" encoding="utf-8"?>
<sst xmlns="http://schemas.openxmlformats.org/spreadsheetml/2006/main" count="91" uniqueCount="91">
  <si>
    <t>NORMA para establecer la estructura del Calendario del Presupuesto de Egresos base mensual.</t>
  </si>
  <si>
    <t xml:space="preserve">Con fundamento en los artículos 9, fracciones I y IX, 14 y 66, segundo párrafo, de la Ley General de Contabilidad Gubernamental y Cuarto Transitorio del Decreto por el que se reforma y adiciona la Ley General de Contabilidad Gubernamental, para transparentar y armonizar la información financiera relativa a la aplicación de recursos públicos en los distintos órdenes de gobierno publicado en el Diario Oficial de la Federación el 12 de noviembre de 2012 se emite la: Norma para establecer la estructura del Calendario del Presupuesto de Egresos base mensual. </t>
  </si>
  <si>
    <t>MUNICIPIO DE SAN JOAQUIN, QUERETARO</t>
  </si>
  <si>
    <t>Calendario del Presupuesto de Egresos del Ejercicio Fiscal 2016</t>
  </si>
  <si>
    <t>Anual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</si>
  <si>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</si>
  <si>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</si>
  <si>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</si>
  <si>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</si>
  <si>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</si>
  <si>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</si>
  <si>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</si>
  <si>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</si>
  <si>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</si>
  <si>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</si>
  <si>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</si>
  <si>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</si>
  <si>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</si>
  <si>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</si>
  <si>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</si>
  <si>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</si>
  <si>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</si>
  <si>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</si>
  <si>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</si>
  <si>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</si>
  <si>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</si>
  <si>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</si>
  <si>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</si>
  <si>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</si>
  <si>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</si>
  <si>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</si>
  <si>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</si>
  <si>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</si>
  <si>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</si>
  <si>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</si>
  <si>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</si>
  <si>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</si>
  <si>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</si>
  <si>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</si>
  <si>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</si>
  <si>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</si>
  <si>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</si>
  <si>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</si>
  <si>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</si>
  <si>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</si>
  <si>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</si>
  <si>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</si>
  <si>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</si>
  <si>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</si>
  <si>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</si>
  <si>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</si>
  <si>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</si>
  <si>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</si>
  <si>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</si>
  <si>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</si>
  <si>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</si>
  <si>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</si>
  <si>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</si>
  <si>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</si>
  <si>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</si>
  <si>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</si>
  <si>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</si>
  <si>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</si>
  <si>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</si>
  <si>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</si>
  <si>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</si>
  <si>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</si>
  <si>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Publico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</si>
  <si>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</si>
  <si>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</si>
  <si>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</si>
  <si>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</si>
  <si>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</si>
  <si>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</si>
  <si>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</si>
  <si>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</si>
  <si>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</si>
  <si>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</si>
  <si>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</si>
  <si>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</si>
  <si>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</si>
  <si>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</si>
  <si>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</si>
  <si>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</si>
  <si>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</si>
  <si>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</si>
  <si>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</si>
  <si>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</si>
  <si>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</si>
  <si>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</si>
  <si>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.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</si>
</sst>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4" fontId="2" fillId="0" borderId="0" xfId="1" applyFont="1"/>
    <xf numFmtId="0" fontId="5" fillId="0" borderId="0" xfId="0" applyNumberFormat="1" applyFont="1" applyAlignment="1">
      <alignment horizontal="left" vertical="top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4" fontId="6" fillId="0" borderId="0" xfId="1" applyFont="1"/>
    <xf numFmtId="0" fontId="8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4" fontId="8" fillId="0" borderId="0" xfId="1" applyFont="1"/>
    <xf numFmtId="0" fontId="10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4" fontId="12" fillId="0" borderId="0" xfId="1" applyFont="1"/>
    <xf numFmtId="0" fontId="13" fillId="2" borderId="9" xfId="0" applyFont="1" applyFill="1" applyBorder="1" applyAlignment="1">
      <alignment horizontal="center" vertical="top" wrapText="1"/>
    </xf>
    <xf numFmtId="44" fontId="14" fillId="2" borderId="8" xfId="0" applyNumberFormat="1" applyFont="1" applyFill="1" applyBorder="1" applyAlignment="1">
      <alignment horizontal="center" vertical="top" wrapText="1"/>
    </xf>
    <xf numFmtId="44" fontId="15" fillId="0" borderId="0" xfId="0" applyNumberFormat="1" applyFont="1"/>
    <xf numFmtId="0" fontId="15" fillId="0" borderId="0" xfId="0" applyFont="1"/>
    <xf numFmtId="0" fontId="16" fillId="0" borderId="0" xfId="0" applyFont="1"/>
    <xf numFmtId="0" fontId="13" fillId="3" borderId="10" xfId="0" applyFont="1" applyFill="1" applyBorder="1" applyAlignment="1">
      <alignment horizontal="justify" vertical="top" wrapText="1"/>
    </xf>
    <xf numFmtId="44" fontId="14" fillId="3" borderId="11" xfId="1" applyFont="1" applyFill="1" applyBorder="1" applyAlignment="1">
      <alignment vertical="top" wrapText="1"/>
    </xf>
    <xf numFmtId="44" fontId="17" fillId="0" borderId="0" xfId="1" applyFont="1"/>
    <xf numFmtId="44" fontId="17" fillId="0" borderId="0" xfId="0" applyNumberFormat="1" applyFont="1"/>
    <xf numFmtId="0" fontId="17" fillId="0" borderId="0" xfId="0" applyFont="1"/>
    <xf numFmtId="0" fontId="10" fillId="0" borderId="12" xfId="0" applyFont="1" applyBorder="1" applyAlignment="1">
      <alignment horizontal="justify" vertical="top" wrapText="1"/>
    </xf>
    <xf numFmtId="44" fontId="11" fillId="0" borderId="13" xfId="1" applyFont="1" applyBorder="1" applyAlignment="1">
      <alignment vertical="top" wrapText="1"/>
    </xf>
    <xf numFmtId="44" fontId="2" fillId="0" borderId="0" xfId="0" applyNumberFormat="1" applyFont="1"/>
    <xf numFmtId="44" fontId="11" fillId="0" borderId="14" xfId="1" applyFont="1" applyBorder="1" applyAlignment="1">
      <alignment vertical="top" wrapText="1"/>
    </xf>
    <xf numFmtId="44" fontId="14" fillId="3" borderId="15" xfId="1" applyFont="1" applyFill="1" applyBorder="1" applyAlignment="1">
      <alignment vertical="top" wrapText="1"/>
    </xf>
    <xf numFmtId="0" fontId="10" fillId="0" borderId="16" xfId="0" applyFont="1" applyBorder="1" applyAlignment="1">
      <alignment horizontal="justify" vertical="top" wrapText="1"/>
    </xf>
    <xf numFmtId="44" fontId="11" fillId="0" borderId="17" xfId="1" applyFont="1" applyBorder="1" applyAlignment="1">
      <alignment vertical="top" wrapText="1"/>
    </xf>
    <xf numFmtId="44" fontId="11" fillId="0" borderId="18" xfId="1" applyFont="1" applyBorder="1" applyAlignment="1">
      <alignment vertical="top" wrapText="1"/>
    </xf>
    <xf numFmtId="44" fontId="2" fillId="4" borderId="0" xfId="0" applyNumberFormat="1" applyFont="1" applyFill="1"/>
    <xf numFmtId="44" fontId="13" fillId="3" borderId="10" xfId="1" applyFont="1" applyFill="1" applyBorder="1" applyAlignment="1">
      <alignment horizontal="justify" vertical="top" wrapText="1"/>
    </xf>
    <xf numFmtId="44" fontId="18" fillId="3" borderId="11" xfId="1" applyFont="1" applyFill="1" applyBorder="1" applyAlignment="1">
      <alignment vertical="top" wrapText="1"/>
    </xf>
    <xf numFmtId="0" fontId="13" fillId="3" borderId="19" xfId="0" applyFont="1" applyFill="1" applyBorder="1" applyAlignment="1">
      <alignment horizontal="justify" vertical="top" wrapText="1"/>
    </xf>
    <xf numFmtId="44" fontId="18" fillId="3" borderId="19" xfId="1" applyFont="1" applyFill="1" applyBorder="1" applyAlignment="1">
      <alignment vertical="top" wrapText="1"/>
    </xf>
    <xf numFmtId="0" fontId="10" fillId="0" borderId="13" xfId="0" applyFont="1" applyBorder="1" applyAlignment="1">
      <alignment horizontal="justify" vertical="top" wrapText="1"/>
    </xf>
    <xf numFmtId="0" fontId="10" fillId="0" borderId="20" xfId="0" applyFont="1" applyBorder="1" applyAlignment="1">
      <alignment horizontal="justify" vertical="top" wrapText="1"/>
    </xf>
    <xf numFmtId="44" fontId="11" fillId="0" borderId="20" xfId="1" applyFont="1" applyBorder="1" applyAlignment="1">
      <alignment vertical="top" wrapText="1"/>
    </xf>
    <xf numFmtId="44" fontId="8" fillId="0" borderId="0" xfId="0" applyNumberFormat="1" applyFo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0"/>
  <sheetViews>
    <sheetView tabSelected="1" workbookViewId="0">
      <selection activeCell="S12" sqref="S12"/>
    </sheetView>
  </sheetViews>
  <sheetFormatPr baseColWidth="10" defaultRowHeight="11.25"/>
  <cols>
    <col min="1" max="1" width="12.85546875" style="1" bestFit="1" customWidth="1"/>
    <col min="2" max="2" width="48" style="1" customWidth="1"/>
    <col min="3" max="3" width="14.140625" style="1" customWidth="1"/>
    <col min="4" max="4" width="15.5703125" style="1" customWidth="1"/>
    <col min="5" max="5" width="13.5703125" style="1" customWidth="1"/>
    <col min="6" max="6" width="14" style="1" customWidth="1"/>
    <col min="7" max="7" width="13.42578125" style="1" customWidth="1"/>
    <col min="8" max="8" width="14" style="1" customWidth="1"/>
    <col min="9" max="9" width="14.5703125" style="1" customWidth="1"/>
    <col min="10" max="10" width="15.85546875" style="1" customWidth="1"/>
    <col min="11" max="11" width="14.42578125" style="1" customWidth="1"/>
    <col min="12" max="12" width="13.28515625" style="1" customWidth="1"/>
    <col min="13" max="13" width="14" style="1" customWidth="1"/>
    <col min="14" max="14" width="13.28515625" style="1" customWidth="1"/>
    <col min="15" max="15" width="14.7109375" style="1" customWidth="1"/>
    <col min="16" max="16" width="14.28515625" style="4" hidden="1" customWidth="1"/>
    <col min="17" max="17" width="15.42578125" style="1" hidden="1" customWidth="1"/>
    <col min="18" max="18" width="14.42578125" style="1" bestFit="1" customWidth="1"/>
    <col min="19" max="19" width="13.140625" style="1" bestFit="1" customWidth="1"/>
    <col min="20" max="16384" width="11.42578125" style="1"/>
  </cols>
  <sheetData>
    <row r="1" spans="1:19" ht="36" customHeight="1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9" ht="39.75" customHeight="1" thickBot="1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9" s="6" customFormat="1" ht="38.25" customHeight="1" thickBot="1">
      <c r="B3" s="7" t="s">
        <v>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10"/>
    </row>
    <row r="4" spans="1:19" s="11" customFormat="1" ht="13.5" thickBot="1">
      <c r="B4" s="12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15"/>
    </row>
    <row r="5" spans="1:19" ht="15.75" thickBot="1">
      <c r="A5" s="11"/>
      <c r="B5" s="16"/>
      <c r="C5" s="17" t="s">
        <v>4</v>
      </c>
      <c r="D5" s="17" t="s">
        <v>5</v>
      </c>
      <c r="E5" s="17" t="s">
        <v>6</v>
      </c>
      <c r="F5" s="17" t="s">
        <v>7</v>
      </c>
      <c r="G5" s="17" t="s">
        <v>8</v>
      </c>
      <c r="H5" s="17" t="s">
        <v>9</v>
      </c>
      <c r="I5" s="17" t="s">
        <v>10</v>
      </c>
      <c r="J5" s="17" t="s">
        <v>11</v>
      </c>
      <c r="K5" s="17" t="s">
        <v>12</v>
      </c>
      <c r="L5" s="17" t="s">
        <v>13</v>
      </c>
      <c r="M5" s="17" t="s">
        <v>14</v>
      </c>
      <c r="N5" s="17" t="s">
        <v>15</v>
      </c>
      <c r="O5" s="18" t="s">
        <v>16</v>
      </c>
      <c r="Q5" s="19"/>
      <c r="R5" s="11"/>
      <c r="S5" s="11"/>
    </row>
    <row r="6" spans="1:19" s="23" customFormat="1" ht="13.5" thickBot="1">
      <c r="A6" s="11"/>
      <c r="B6" s="20" t="s">
        <v>17</v>
      </c>
      <c r="C6" s="21">
        <v>81398027</v>
      </c>
      <c r="D6" s="21">
        <v>4057857.7333333329</v>
      </c>
      <c r="E6" s="21">
        <v>3956292.9033333324</v>
      </c>
      <c r="F6" s="21">
        <v>4819130.5033333339</v>
      </c>
      <c r="G6" s="21">
        <v>4995359.8133333325</v>
      </c>
      <c r="H6" s="21">
        <v>7168380.2533333329</v>
      </c>
      <c r="I6" s="21">
        <v>5381483.2633333337</v>
      </c>
      <c r="J6" s="21">
        <v>4673213.418333333</v>
      </c>
      <c r="K6" s="21">
        <v>6975579.6033333326</v>
      </c>
      <c r="L6" s="21">
        <v>7227469.1433333335</v>
      </c>
      <c r="M6" s="21">
        <v>6098429.4433333324</v>
      </c>
      <c r="N6" s="21">
        <v>7938497.5383333331</v>
      </c>
      <c r="O6" s="21">
        <v>18106333.383333333</v>
      </c>
      <c r="P6" s="21">
        <f t="shared" ref="C6:P6" si="0">+P8+P16+P26+P36+P46+P56+P60+P68+P72+P79</f>
        <v>86296862.25</v>
      </c>
      <c r="Q6" s="22">
        <f>+Q8+Q16+Q26+Q36+Q46+Q56</f>
        <v>-4898835.2500000028</v>
      </c>
      <c r="R6" s="46"/>
      <c r="S6" s="46"/>
    </row>
    <row r="7" spans="1:19" ht="13.5" thickBot="1">
      <c r="A7" s="11"/>
      <c r="B7" s="24"/>
      <c r="R7" s="11"/>
      <c r="S7" s="11"/>
    </row>
    <row r="8" spans="1:19" s="29" customFormat="1" ht="12.75">
      <c r="A8" s="11"/>
      <c r="B8" s="25" t="s">
        <v>18</v>
      </c>
      <c r="C8" s="26">
        <v>28994065</v>
      </c>
      <c r="D8" s="26">
        <v>1839410.9233333333</v>
      </c>
      <c r="E8" s="26">
        <v>1975445.5833333333</v>
      </c>
      <c r="F8" s="26">
        <v>2014860.5133333334</v>
      </c>
      <c r="G8" s="26">
        <v>1984671.5233333332</v>
      </c>
      <c r="H8" s="26">
        <v>1964973.6633333331</v>
      </c>
      <c r="I8" s="26">
        <v>2028076.3533333333</v>
      </c>
      <c r="J8" s="26">
        <v>1919470.0733333332</v>
      </c>
      <c r="K8" s="26">
        <v>1980058.5533333332</v>
      </c>
      <c r="L8" s="26">
        <v>2054431.2883333331</v>
      </c>
      <c r="M8" s="26">
        <v>1970209.6233333331</v>
      </c>
      <c r="N8" s="26">
        <v>1996141.4433333334</v>
      </c>
      <c r="O8" s="26">
        <v>7266315.458333334</v>
      </c>
      <c r="P8" s="27">
        <f t="shared" ref="D8:P8" si="1">+P9+P10+P11+P12+P13+P14+P15</f>
        <v>28991498</v>
      </c>
      <c r="Q8" s="28">
        <f>+C8-P8</f>
        <v>2567</v>
      </c>
      <c r="R8" s="11"/>
      <c r="S8" s="11"/>
    </row>
    <row r="9" spans="1:19" ht="12.75">
      <c r="A9" s="11"/>
      <c r="B9" s="30" t="s">
        <v>19</v>
      </c>
      <c r="C9" s="31">
        <v>19000000</v>
      </c>
      <c r="D9" s="31">
        <v>1583333.3333333333</v>
      </c>
      <c r="E9" s="31">
        <v>1583333.3333333333</v>
      </c>
      <c r="F9" s="31">
        <v>1583333.3333333333</v>
      </c>
      <c r="G9" s="31">
        <v>1583333.3333333333</v>
      </c>
      <c r="H9" s="31">
        <v>1583333.3333333333</v>
      </c>
      <c r="I9" s="31">
        <v>1583333.3333333333</v>
      </c>
      <c r="J9" s="31">
        <v>1583333.3333333333</v>
      </c>
      <c r="K9" s="31">
        <v>1583333.3333333333</v>
      </c>
      <c r="L9" s="31">
        <v>1583333.3333333333</v>
      </c>
      <c r="M9" s="31">
        <v>1583333.3333333333</v>
      </c>
      <c r="N9" s="31">
        <v>1583333.3333333333</v>
      </c>
      <c r="O9" s="31">
        <v>1583333.3333333333</v>
      </c>
      <c r="P9" s="4">
        <v>18997433</v>
      </c>
      <c r="Q9" s="32">
        <f t="shared" ref="Q9:Q15" si="2">C9-P9</f>
        <v>2567</v>
      </c>
      <c r="R9" s="11"/>
      <c r="S9" s="11"/>
    </row>
    <row r="10" spans="1:19" ht="12.75">
      <c r="A10" s="11"/>
      <c r="B10" s="30" t="s">
        <v>20</v>
      </c>
      <c r="C10" s="31">
        <v>4000000</v>
      </c>
      <c r="D10" s="31">
        <v>230477.59</v>
      </c>
      <c r="E10" s="31">
        <v>326999.71999999997</v>
      </c>
      <c r="F10" s="31">
        <v>365026.4</v>
      </c>
      <c r="G10" s="31">
        <v>361973.72</v>
      </c>
      <c r="H10" s="31">
        <v>347766.19</v>
      </c>
      <c r="I10" s="31">
        <v>358971.38</v>
      </c>
      <c r="J10" s="31">
        <v>297751.995</v>
      </c>
      <c r="K10" s="31">
        <v>344486.72</v>
      </c>
      <c r="L10" s="31">
        <v>361998.89</v>
      </c>
      <c r="M10" s="31">
        <v>337382.95499999996</v>
      </c>
      <c r="N10" s="31">
        <v>356396.29500000004</v>
      </c>
      <c r="O10" s="33">
        <v>310768.14500000002</v>
      </c>
      <c r="P10" s="4">
        <v>4000000</v>
      </c>
      <c r="Q10" s="32">
        <f t="shared" si="2"/>
        <v>0</v>
      </c>
      <c r="R10" s="11"/>
      <c r="S10" s="11"/>
    </row>
    <row r="11" spans="1:19" ht="12.75">
      <c r="A11" s="11"/>
      <c r="B11" s="30" t="s">
        <v>21</v>
      </c>
      <c r="C11" s="31">
        <v>4194065</v>
      </c>
      <c r="D11" s="31">
        <v>4600</v>
      </c>
      <c r="E11" s="31">
        <v>45757.46</v>
      </c>
      <c r="F11" s="31">
        <v>57049.49</v>
      </c>
      <c r="G11" s="31">
        <v>37552.97</v>
      </c>
      <c r="H11" s="31">
        <v>29374.14</v>
      </c>
      <c r="I11" s="31">
        <v>79948.639999999999</v>
      </c>
      <c r="J11" s="31">
        <v>30824.744999999999</v>
      </c>
      <c r="K11" s="31">
        <v>41655.214999999997</v>
      </c>
      <c r="L11" s="31">
        <v>68499.065000000002</v>
      </c>
      <c r="M11" s="31">
        <v>37565.800000000003</v>
      </c>
      <c r="N11" s="31">
        <v>43211.815000000002</v>
      </c>
      <c r="O11" s="33">
        <v>3718025.66</v>
      </c>
      <c r="P11" s="4">
        <v>4194065</v>
      </c>
      <c r="Q11" s="32">
        <f t="shared" si="2"/>
        <v>0</v>
      </c>
      <c r="R11" s="11"/>
      <c r="S11" s="11"/>
    </row>
    <row r="12" spans="1:19" ht="12.75">
      <c r="A12" s="11"/>
      <c r="B12" s="30" t="s">
        <v>22</v>
      </c>
      <c r="C12" s="31">
        <v>50000</v>
      </c>
      <c r="D12" s="31"/>
      <c r="E12" s="31"/>
      <c r="F12" s="31"/>
      <c r="G12" s="31"/>
      <c r="H12" s="31"/>
      <c r="I12" s="31"/>
      <c r="J12" s="31">
        <v>0</v>
      </c>
      <c r="K12" s="31">
        <v>0</v>
      </c>
      <c r="L12" s="31">
        <v>30000</v>
      </c>
      <c r="M12" s="31">
        <v>0</v>
      </c>
      <c r="N12" s="31">
        <v>0</v>
      </c>
      <c r="O12" s="33">
        <v>20000</v>
      </c>
      <c r="P12" s="4">
        <v>50000</v>
      </c>
      <c r="Q12" s="32">
        <f t="shared" si="2"/>
        <v>0</v>
      </c>
      <c r="R12" s="11"/>
      <c r="S12" s="11"/>
    </row>
    <row r="13" spans="1:19" ht="12.75">
      <c r="A13" s="11"/>
      <c r="B13" s="30" t="s">
        <v>23</v>
      </c>
      <c r="C13" s="31">
        <v>1750000</v>
      </c>
      <c r="D13" s="31">
        <v>21000</v>
      </c>
      <c r="E13" s="31">
        <v>19355.07</v>
      </c>
      <c r="F13" s="31">
        <v>9451.2900000000009</v>
      </c>
      <c r="G13" s="31">
        <v>1811.5</v>
      </c>
      <c r="H13" s="31">
        <v>4500</v>
      </c>
      <c r="I13" s="31">
        <v>5823</v>
      </c>
      <c r="J13" s="31">
        <v>7560</v>
      </c>
      <c r="K13" s="31">
        <v>10583.285</v>
      </c>
      <c r="L13" s="31">
        <v>10600</v>
      </c>
      <c r="M13" s="31">
        <v>11927.535</v>
      </c>
      <c r="N13" s="31">
        <v>13200</v>
      </c>
      <c r="O13" s="33">
        <v>1634188.32</v>
      </c>
      <c r="P13" s="4">
        <v>1750000</v>
      </c>
      <c r="Q13" s="32">
        <f t="shared" si="2"/>
        <v>0</v>
      </c>
      <c r="R13" s="11"/>
      <c r="S13" s="11"/>
    </row>
    <row r="14" spans="1:19" ht="12.75">
      <c r="A14" s="11"/>
      <c r="B14" s="30" t="s">
        <v>24</v>
      </c>
      <c r="C14" s="31">
        <v>0</v>
      </c>
      <c r="D14" s="31"/>
      <c r="E14" s="31"/>
      <c r="F14" s="31"/>
      <c r="G14" s="31"/>
      <c r="H14" s="31"/>
      <c r="I14" s="31"/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3"/>
      <c r="Q14" s="32">
        <f t="shared" si="2"/>
        <v>0</v>
      </c>
      <c r="R14" s="11"/>
      <c r="S14" s="11"/>
    </row>
    <row r="15" spans="1:19" ht="13.5" thickBot="1">
      <c r="A15" s="11"/>
      <c r="B15" s="30" t="s">
        <v>25</v>
      </c>
      <c r="C15" s="31">
        <v>0</v>
      </c>
      <c r="D15" s="31"/>
      <c r="E15" s="31"/>
      <c r="F15" s="31"/>
      <c r="G15" s="31"/>
      <c r="H15" s="31"/>
      <c r="I15" s="31"/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3"/>
      <c r="Q15" s="32">
        <f t="shared" si="2"/>
        <v>0</v>
      </c>
      <c r="R15" s="11"/>
      <c r="S15" s="11"/>
    </row>
    <row r="16" spans="1:19" s="29" customFormat="1" ht="12.75">
      <c r="A16" s="11"/>
      <c r="B16" s="25" t="s">
        <v>26</v>
      </c>
      <c r="C16" s="26">
        <v>7630000</v>
      </c>
      <c r="D16" s="26">
        <v>574647.84</v>
      </c>
      <c r="E16" s="26">
        <v>372180.83</v>
      </c>
      <c r="F16" s="26">
        <v>596534.66999999993</v>
      </c>
      <c r="G16" s="26">
        <v>618755.75</v>
      </c>
      <c r="H16" s="26">
        <v>666158.38000000012</v>
      </c>
      <c r="I16" s="26">
        <v>633434.54</v>
      </c>
      <c r="J16" s="26">
        <v>585591.255</v>
      </c>
      <c r="K16" s="26">
        <v>562088.04</v>
      </c>
      <c r="L16" s="26">
        <v>628098.20500000007</v>
      </c>
      <c r="M16" s="26">
        <v>739212.07500000007</v>
      </c>
      <c r="N16" s="26">
        <v>781294.22</v>
      </c>
      <c r="O16" s="34">
        <v>872004.1949999996</v>
      </c>
      <c r="P16" s="26">
        <f t="shared" ref="C16:P16" si="3">+P17+P18+P19+P20+P21+P22+P23+P24+P25</f>
        <v>7630000</v>
      </c>
      <c r="Q16" s="28">
        <f>+C16-P16</f>
        <v>0</v>
      </c>
      <c r="R16" s="11"/>
      <c r="S16" s="11"/>
    </row>
    <row r="17" spans="1:19" ht="22.5">
      <c r="A17" s="11"/>
      <c r="B17" s="30" t="s">
        <v>27</v>
      </c>
      <c r="C17" s="31">
        <v>565000</v>
      </c>
      <c r="D17" s="31">
        <v>9134</v>
      </c>
      <c r="E17" s="31">
        <v>28658.13</v>
      </c>
      <c r="F17" s="31">
        <v>45230.89</v>
      </c>
      <c r="G17" s="31">
        <v>26712.71</v>
      </c>
      <c r="H17" s="31">
        <v>91342.06</v>
      </c>
      <c r="I17" s="31">
        <v>43832.15</v>
      </c>
      <c r="J17" s="31">
        <v>27182.445</v>
      </c>
      <c r="K17" s="31">
        <v>27685.42</v>
      </c>
      <c r="L17" s="31">
        <v>44531.520000000004</v>
      </c>
      <c r="M17" s="31">
        <v>60000.095000000001</v>
      </c>
      <c r="N17" s="31">
        <v>68286.475000000006</v>
      </c>
      <c r="O17" s="33">
        <v>92404.104999999981</v>
      </c>
      <c r="P17" s="4">
        <v>565000</v>
      </c>
      <c r="Q17" s="32">
        <f t="shared" ref="Q17:Q25" si="4">C17-P17</f>
        <v>0</v>
      </c>
      <c r="R17" s="11"/>
      <c r="S17" s="11"/>
    </row>
    <row r="18" spans="1:19" ht="12.75">
      <c r="A18" s="11"/>
      <c r="B18" s="30" t="s">
        <v>28</v>
      </c>
      <c r="C18" s="31">
        <v>425000</v>
      </c>
      <c r="D18" s="31">
        <v>2293.64</v>
      </c>
      <c r="E18" s="31">
        <v>28426.31</v>
      </c>
      <c r="F18" s="31">
        <v>39856.160000000003</v>
      </c>
      <c r="G18" s="31">
        <v>29114.43</v>
      </c>
      <c r="H18" s="31">
        <v>70829.08</v>
      </c>
      <c r="I18" s="31">
        <v>38187.94</v>
      </c>
      <c r="J18" s="31">
        <v>21074.9</v>
      </c>
      <c r="K18" s="31">
        <v>28770.370000000003</v>
      </c>
      <c r="L18" s="31">
        <v>39022.050000000003</v>
      </c>
      <c r="M18" s="31">
        <v>49627.695</v>
      </c>
      <c r="N18" s="31">
        <v>22454.804999999993</v>
      </c>
      <c r="O18" s="33">
        <v>55342.62</v>
      </c>
      <c r="P18" s="4">
        <v>425000</v>
      </c>
      <c r="Q18" s="32">
        <f t="shared" si="4"/>
        <v>0</v>
      </c>
      <c r="R18" s="11"/>
      <c r="S18" s="11"/>
    </row>
    <row r="19" spans="1:19" ht="12.75">
      <c r="A19" s="11"/>
      <c r="B19" s="30" t="s">
        <v>29</v>
      </c>
      <c r="C19" s="31">
        <v>0</v>
      </c>
      <c r="D19" s="31"/>
      <c r="E19" s="31"/>
      <c r="F19" s="31"/>
      <c r="G19" s="31"/>
      <c r="H19" s="31"/>
      <c r="I19" s="31"/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3"/>
      <c r="P19" s="4">
        <v>0</v>
      </c>
      <c r="Q19" s="32">
        <f t="shared" si="4"/>
        <v>0</v>
      </c>
      <c r="R19" s="11"/>
      <c r="S19" s="11"/>
    </row>
    <row r="20" spans="1:19" ht="12.75">
      <c r="A20" s="11"/>
      <c r="B20" s="30" t="s">
        <v>30</v>
      </c>
      <c r="C20" s="31">
        <v>1400000</v>
      </c>
      <c r="D20" s="31">
        <v>107880.14499999999</v>
      </c>
      <c r="E20" s="31">
        <v>41720.120000000003</v>
      </c>
      <c r="F20" s="31">
        <v>132320.04999999999</v>
      </c>
      <c r="G20" s="31">
        <v>132484.56</v>
      </c>
      <c r="H20" s="31">
        <v>83338.94</v>
      </c>
      <c r="I20" s="31">
        <v>147478.94</v>
      </c>
      <c r="J20" s="31">
        <v>120100.09749999999</v>
      </c>
      <c r="K20" s="31">
        <v>87102.34</v>
      </c>
      <c r="L20" s="31">
        <v>139899.495</v>
      </c>
      <c r="M20" s="31">
        <v>103000</v>
      </c>
      <c r="N20" s="31">
        <v>107829.495</v>
      </c>
      <c r="O20" s="33">
        <v>196845.81749999989</v>
      </c>
      <c r="P20" s="4">
        <v>1400000</v>
      </c>
      <c r="Q20" s="32">
        <f t="shared" si="4"/>
        <v>0</v>
      </c>
      <c r="R20" s="11"/>
      <c r="S20" s="11"/>
    </row>
    <row r="21" spans="1:19" ht="12.75">
      <c r="A21" s="11"/>
      <c r="B21" s="30" t="s">
        <v>31</v>
      </c>
      <c r="C21" s="31">
        <v>150000</v>
      </c>
      <c r="D21" s="31">
        <v>0</v>
      </c>
      <c r="E21" s="31"/>
      <c r="F21" s="31"/>
      <c r="G21" s="31"/>
      <c r="H21" s="31">
        <v>3132</v>
      </c>
      <c r="I21" s="31">
        <v>185.5</v>
      </c>
      <c r="J21" s="31">
        <v>0</v>
      </c>
      <c r="K21" s="31">
        <v>0</v>
      </c>
      <c r="L21" s="31">
        <v>92.75</v>
      </c>
      <c r="M21" s="31">
        <v>1566</v>
      </c>
      <c r="N21" s="31">
        <v>66000</v>
      </c>
      <c r="O21" s="33">
        <v>79023.75</v>
      </c>
      <c r="P21" s="4">
        <v>150000</v>
      </c>
      <c r="Q21" s="32">
        <f t="shared" si="4"/>
        <v>0</v>
      </c>
      <c r="R21" s="11"/>
      <c r="S21" s="11"/>
    </row>
    <row r="22" spans="1:19" ht="12.75">
      <c r="A22" s="11"/>
      <c r="B22" s="30" t="s">
        <v>32</v>
      </c>
      <c r="C22" s="31">
        <v>2800000</v>
      </c>
      <c r="D22" s="31">
        <v>273732.62</v>
      </c>
      <c r="E22" s="31">
        <v>175037.58</v>
      </c>
      <c r="F22" s="31">
        <v>197390.07999999999</v>
      </c>
      <c r="G22" s="31">
        <v>215218.03</v>
      </c>
      <c r="H22" s="31">
        <v>317368.95</v>
      </c>
      <c r="I22" s="31">
        <v>248814.6</v>
      </c>
      <c r="J22" s="31">
        <v>235561.34999999998</v>
      </c>
      <c r="K22" s="31">
        <v>195127.80499999999</v>
      </c>
      <c r="L22" s="31">
        <v>223102.34</v>
      </c>
      <c r="M22" s="31">
        <v>246203.26500000001</v>
      </c>
      <c r="N22" s="31">
        <v>257379.51500000001</v>
      </c>
      <c r="O22" s="33">
        <v>215063.86499999976</v>
      </c>
      <c r="P22" s="4">
        <v>2800000</v>
      </c>
      <c r="Q22" s="32">
        <f t="shared" si="4"/>
        <v>0</v>
      </c>
      <c r="R22" s="11"/>
      <c r="S22" s="11"/>
    </row>
    <row r="23" spans="1:19" ht="12.75">
      <c r="A23" s="11"/>
      <c r="B23" s="30" t="s">
        <v>33</v>
      </c>
      <c r="C23" s="31">
        <v>400000</v>
      </c>
      <c r="D23" s="31">
        <v>44650.5</v>
      </c>
      <c r="E23" s="31">
        <v>8170.05</v>
      </c>
      <c r="F23" s="31">
        <v>72960.899999999994</v>
      </c>
      <c r="G23" s="31">
        <v>51637.39</v>
      </c>
      <c r="H23" s="31">
        <v>9459.99</v>
      </c>
      <c r="I23" s="31">
        <v>50412.5</v>
      </c>
      <c r="J23" s="31">
        <v>58805.7</v>
      </c>
      <c r="K23" s="31">
        <v>29903.72</v>
      </c>
      <c r="L23" s="31">
        <v>34200.300000000003</v>
      </c>
      <c r="M23" s="31">
        <v>8815.02</v>
      </c>
      <c r="N23" s="31">
        <v>5343.929999999993</v>
      </c>
      <c r="O23" s="33">
        <v>25640</v>
      </c>
      <c r="P23" s="4">
        <v>400000</v>
      </c>
      <c r="Q23" s="32">
        <f t="shared" si="4"/>
        <v>0</v>
      </c>
      <c r="R23" s="11"/>
      <c r="S23" s="11"/>
    </row>
    <row r="24" spans="1:19" ht="12.75">
      <c r="A24" s="11"/>
      <c r="B24" s="30" t="s">
        <v>34</v>
      </c>
      <c r="C24" s="31">
        <v>400000</v>
      </c>
      <c r="D24" s="31">
        <v>5600</v>
      </c>
      <c r="E24" s="31">
        <v>7200</v>
      </c>
      <c r="F24" s="31">
        <v>12000</v>
      </c>
      <c r="G24" s="31">
        <v>4560.5</v>
      </c>
      <c r="H24" s="31">
        <v>3452.3</v>
      </c>
      <c r="I24" s="31">
        <v>25600</v>
      </c>
      <c r="J24" s="31">
        <v>8800</v>
      </c>
      <c r="K24" s="31">
        <v>72500</v>
      </c>
      <c r="L24" s="31">
        <v>59400</v>
      </c>
      <c r="M24" s="31">
        <v>85000</v>
      </c>
      <c r="N24" s="31">
        <v>59000</v>
      </c>
      <c r="O24" s="33">
        <v>56887.200000000012</v>
      </c>
      <c r="P24" s="4">
        <v>400000</v>
      </c>
      <c r="Q24" s="32">
        <f t="shared" si="4"/>
        <v>0</v>
      </c>
      <c r="R24" s="11"/>
      <c r="S24" s="11"/>
    </row>
    <row r="25" spans="1:19" ht="13.5" thickBot="1">
      <c r="A25" s="11"/>
      <c r="B25" s="35" t="s">
        <v>35</v>
      </c>
      <c r="C25" s="36">
        <v>1490000</v>
      </c>
      <c r="D25" s="36">
        <v>131356.935</v>
      </c>
      <c r="E25" s="36">
        <v>82968.639999999999</v>
      </c>
      <c r="F25" s="36">
        <v>96776.59</v>
      </c>
      <c r="G25" s="36">
        <v>159028.13</v>
      </c>
      <c r="H25" s="36">
        <v>87235.06</v>
      </c>
      <c r="I25" s="36">
        <v>78922.91</v>
      </c>
      <c r="J25" s="36">
        <v>114066.7625</v>
      </c>
      <c r="K25" s="36">
        <v>120998.38500000001</v>
      </c>
      <c r="L25" s="36">
        <v>87849.75</v>
      </c>
      <c r="M25" s="36">
        <v>185000</v>
      </c>
      <c r="N25" s="36">
        <v>195000</v>
      </c>
      <c r="O25" s="37">
        <v>150796.83749999991</v>
      </c>
      <c r="P25" s="4">
        <v>1490000</v>
      </c>
      <c r="Q25" s="32">
        <f t="shared" si="4"/>
        <v>0</v>
      </c>
      <c r="R25" s="11"/>
      <c r="S25" s="11"/>
    </row>
    <row r="26" spans="1:19" s="29" customFormat="1" ht="12.75">
      <c r="B26" s="25" t="s">
        <v>36</v>
      </c>
      <c r="C26" s="26">
        <v>17270000</v>
      </c>
      <c r="D26" s="26">
        <v>452727.24</v>
      </c>
      <c r="E26" s="26">
        <v>904805.51</v>
      </c>
      <c r="F26" s="26">
        <v>1313394.93</v>
      </c>
      <c r="G26" s="26">
        <v>1400300.3099999998</v>
      </c>
      <c r="H26" s="26">
        <v>1158271.1499999999</v>
      </c>
      <c r="I26" s="26">
        <v>796405.94000000006</v>
      </c>
      <c r="J26" s="26">
        <v>1125446.03</v>
      </c>
      <c r="K26" s="26">
        <v>1341039.78</v>
      </c>
      <c r="L26" s="26">
        <v>1101427.51</v>
      </c>
      <c r="M26" s="26">
        <v>916687.0349999998</v>
      </c>
      <c r="N26" s="26">
        <v>1403106.085</v>
      </c>
      <c r="O26" s="26">
        <v>5356388.4800000004</v>
      </c>
      <c r="P26" s="26">
        <f t="shared" ref="C26:P26" si="5">+P27+P28+P29+P30+P31+P32+P33+P34+P35</f>
        <v>21630577.910000004</v>
      </c>
      <c r="Q26" s="28">
        <f>+C26-P26</f>
        <v>-4360577.9100000039</v>
      </c>
      <c r="R26" s="11"/>
      <c r="S26" s="11"/>
    </row>
    <row r="27" spans="1:19" ht="12.75">
      <c r="B27" s="30" t="s">
        <v>37</v>
      </c>
      <c r="C27" s="31">
        <v>1210000</v>
      </c>
      <c r="D27" s="31">
        <v>145000</v>
      </c>
      <c r="E27" s="31">
        <v>128000</v>
      </c>
      <c r="F27" s="31">
        <v>88681.63</v>
      </c>
      <c r="G27" s="31">
        <v>156223</v>
      </c>
      <c r="H27" s="31">
        <v>118000</v>
      </c>
      <c r="I27" s="31">
        <v>98000</v>
      </c>
      <c r="J27" s="31">
        <v>99700</v>
      </c>
      <c r="K27" s="31">
        <v>89000</v>
      </c>
      <c r="L27" s="31">
        <v>74560</v>
      </c>
      <c r="M27" s="31">
        <v>69990</v>
      </c>
      <c r="N27" s="31">
        <v>89562</v>
      </c>
      <c r="O27" s="33">
        <v>53283.37</v>
      </c>
      <c r="P27" s="4">
        <v>2010000</v>
      </c>
      <c r="Q27" s="32">
        <f t="shared" ref="Q27:Q35" si="6">C27-P27</f>
        <v>-800000</v>
      </c>
      <c r="R27" s="11"/>
      <c r="S27" s="11"/>
    </row>
    <row r="28" spans="1:19" ht="12.75">
      <c r="B28" s="30" t="s">
        <v>38</v>
      </c>
      <c r="C28" s="31">
        <v>165000</v>
      </c>
      <c r="D28" s="31"/>
      <c r="E28" s="31">
        <v>19952</v>
      </c>
      <c r="F28" s="31">
        <v>4176</v>
      </c>
      <c r="G28" s="31">
        <v>2088</v>
      </c>
      <c r="H28" s="31">
        <v>8322.42</v>
      </c>
      <c r="I28" s="31">
        <v>4176</v>
      </c>
      <c r="J28" s="31">
        <v>2088</v>
      </c>
      <c r="K28" s="31">
        <v>11020</v>
      </c>
      <c r="L28" s="31">
        <v>14600</v>
      </c>
      <c r="M28" s="31">
        <v>14137.21</v>
      </c>
      <c r="N28" s="31">
        <v>39000</v>
      </c>
      <c r="O28" s="33">
        <v>45440.37</v>
      </c>
      <c r="P28" s="4">
        <v>165000</v>
      </c>
      <c r="Q28" s="32">
        <f t="shared" si="6"/>
        <v>0</v>
      </c>
      <c r="R28" s="11"/>
      <c r="S28" s="11"/>
    </row>
    <row r="29" spans="1:19" ht="12.75">
      <c r="B29" s="30" t="s">
        <v>39</v>
      </c>
      <c r="C29" s="31">
        <v>370000</v>
      </c>
      <c r="D29" s="31">
        <v>8867.0400000000009</v>
      </c>
      <c r="E29" s="31"/>
      <c r="F29" s="31"/>
      <c r="G29" s="31">
        <v>53691.63</v>
      </c>
      <c r="H29" s="31">
        <v>3480</v>
      </c>
      <c r="I29" s="31"/>
      <c r="J29" s="31">
        <v>4433.5200000000004</v>
      </c>
      <c r="K29" s="31">
        <v>26845.814999999999</v>
      </c>
      <c r="L29" s="31">
        <v>29000</v>
      </c>
      <c r="M29" s="31">
        <v>25620</v>
      </c>
      <c r="N29" s="31">
        <v>120000</v>
      </c>
      <c r="O29" s="33">
        <v>98061.994999999995</v>
      </c>
      <c r="P29" s="4">
        <v>370000</v>
      </c>
      <c r="Q29" s="32">
        <f t="shared" si="6"/>
        <v>0</v>
      </c>
      <c r="R29" s="11"/>
      <c r="S29" s="11"/>
    </row>
    <row r="30" spans="1:19" ht="12.75">
      <c r="B30" s="30" t="s">
        <v>40</v>
      </c>
      <c r="C30" s="31">
        <v>250000</v>
      </c>
      <c r="D30" s="31">
        <v>5331.36</v>
      </c>
      <c r="E30" s="31">
        <v>9277.68</v>
      </c>
      <c r="F30" s="31">
        <v>22121</v>
      </c>
      <c r="G30" s="31">
        <v>27215.95</v>
      </c>
      <c r="H30" s="31">
        <v>4841.87</v>
      </c>
      <c r="I30" s="31">
        <v>15519.22</v>
      </c>
      <c r="J30" s="31">
        <v>13726.18</v>
      </c>
      <c r="K30" s="31">
        <v>18246.815000000002</v>
      </c>
      <c r="L30" s="31">
        <v>39000</v>
      </c>
      <c r="M30" s="31">
        <v>34210</v>
      </c>
      <c r="N30" s="31">
        <v>23500</v>
      </c>
      <c r="O30" s="33">
        <v>37009.924999999988</v>
      </c>
      <c r="P30" s="4">
        <v>307639.96000000002</v>
      </c>
      <c r="Q30" s="32">
        <f t="shared" si="6"/>
        <v>-57639.960000000021</v>
      </c>
      <c r="R30" s="11"/>
      <c r="S30" s="11"/>
    </row>
    <row r="31" spans="1:19" ht="22.5">
      <c r="B31" s="30" t="s">
        <v>41</v>
      </c>
      <c r="C31" s="31">
        <v>800000</v>
      </c>
      <c r="D31" s="31">
        <v>1800</v>
      </c>
      <c r="E31" s="31">
        <v>102581.28</v>
      </c>
      <c r="F31" s="31">
        <v>52605.54</v>
      </c>
      <c r="G31" s="31">
        <v>28612.6</v>
      </c>
      <c r="H31" s="31">
        <v>40528.54</v>
      </c>
      <c r="I31" s="31">
        <v>85809.75</v>
      </c>
      <c r="J31" s="31">
        <v>27202.77</v>
      </c>
      <c r="K31" s="31">
        <v>65596.94</v>
      </c>
      <c r="L31" s="31">
        <v>69207.645000000004</v>
      </c>
      <c r="M31" s="31">
        <v>71554.91</v>
      </c>
      <c r="N31" s="31">
        <v>46567.040000000001</v>
      </c>
      <c r="O31" s="33">
        <v>207932.98499999987</v>
      </c>
      <c r="P31" s="4">
        <v>1043750.79</v>
      </c>
      <c r="Q31" s="32">
        <f t="shared" si="6"/>
        <v>-243750.79000000004</v>
      </c>
      <c r="R31" s="11"/>
      <c r="S31" s="11"/>
    </row>
    <row r="32" spans="1:19" ht="12.75">
      <c r="B32" s="30" t="s">
        <v>42</v>
      </c>
      <c r="C32" s="31">
        <v>200000</v>
      </c>
      <c r="D32" s="31"/>
      <c r="E32" s="31"/>
      <c r="F32" s="31"/>
      <c r="G32" s="31"/>
      <c r="H32" s="31">
        <v>5800</v>
      </c>
      <c r="I32" s="31">
        <v>13392</v>
      </c>
      <c r="J32" s="31">
        <v>40156</v>
      </c>
      <c r="K32" s="31">
        <v>76000</v>
      </c>
      <c r="L32" s="31">
        <v>12400</v>
      </c>
      <c r="M32" s="31">
        <v>11452</v>
      </c>
      <c r="N32" s="31">
        <v>12456</v>
      </c>
      <c r="O32" s="33">
        <v>28344</v>
      </c>
      <c r="P32" s="4">
        <v>200000</v>
      </c>
      <c r="Q32" s="32">
        <f t="shared" si="6"/>
        <v>0</v>
      </c>
      <c r="R32" s="11"/>
      <c r="S32" s="11"/>
    </row>
    <row r="33" spans="2:19" ht="12.75">
      <c r="B33" s="30" t="s">
        <v>43</v>
      </c>
      <c r="C33" s="31">
        <v>465000</v>
      </c>
      <c r="D33" s="31">
        <v>7186.94</v>
      </c>
      <c r="E33" s="31">
        <v>251356.64</v>
      </c>
      <c r="F33" s="31">
        <v>8791.09</v>
      </c>
      <c r="G33" s="31">
        <v>35706.36</v>
      </c>
      <c r="H33" s="31">
        <v>8075.9</v>
      </c>
      <c r="I33" s="31">
        <v>29253.84</v>
      </c>
      <c r="J33" s="31">
        <v>30000</v>
      </c>
      <c r="K33" s="31">
        <v>31000</v>
      </c>
      <c r="L33" s="31">
        <v>19022.465</v>
      </c>
      <c r="M33" s="31">
        <v>8292.7499999998836</v>
      </c>
      <c r="N33" s="31">
        <v>18900</v>
      </c>
      <c r="O33" s="33">
        <v>17414.015000000014</v>
      </c>
      <c r="P33" s="4">
        <v>515000</v>
      </c>
      <c r="Q33" s="32">
        <f t="shared" si="6"/>
        <v>-50000</v>
      </c>
      <c r="R33" s="11"/>
      <c r="S33" s="11"/>
    </row>
    <row r="34" spans="2:19" ht="12.75">
      <c r="B34" s="30" t="s">
        <v>44</v>
      </c>
      <c r="C34" s="31">
        <v>7720000</v>
      </c>
      <c r="D34" s="31">
        <v>41216</v>
      </c>
      <c r="E34" s="31">
        <v>191161.84</v>
      </c>
      <c r="F34" s="31">
        <v>863063.12</v>
      </c>
      <c r="G34" s="31">
        <v>831498.58</v>
      </c>
      <c r="H34" s="31">
        <v>700290.56000000006</v>
      </c>
      <c r="I34" s="31">
        <v>294596.21000000002</v>
      </c>
      <c r="J34" s="31">
        <v>452139.56</v>
      </c>
      <c r="K34" s="31">
        <v>511330.20999999996</v>
      </c>
      <c r="L34" s="31">
        <v>578829.66500000004</v>
      </c>
      <c r="M34" s="31">
        <v>445726.2</v>
      </c>
      <c r="N34" s="31">
        <v>781676.84000000008</v>
      </c>
      <c r="O34" s="33">
        <v>2028471.2149999999</v>
      </c>
      <c r="P34" s="4">
        <v>12488704.99</v>
      </c>
      <c r="Q34" s="38">
        <f t="shared" si="6"/>
        <v>-4768704.99</v>
      </c>
      <c r="R34" s="11"/>
      <c r="S34" s="11"/>
    </row>
    <row r="35" spans="2:19" ht="13.5" thickBot="1">
      <c r="B35" s="35" t="s">
        <v>45</v>
      </c>
      <c r="C35" s="36">
        <v>6090000</v>
      </c>
      <c r="D35" s="36">
        <v>243325.9</v>
      </c>
      <c r="E35" s="36">
        <v>202476.07</v>
      </c>
      <c r="F35" s="36">
        <v>273956.55</v>
      </c>
      <c r="G35" s="36">
        <v>265264.19</v>
      </c>
      <c r="H35" s="36">
        <v>268931.86</v>
      </c>
      <c r="I35" s="36">
        <v>255658.92</v>
      </c>
      <c r="J35" s="36">
        <v>456000</v>
      </c>
      <c r="K35" s="36">
        <v>512000</v>
      </c>
      <c r="L35" s="31">
        <v>264807.73499999999</v>
      </c>
      <c r="M35" s="31">
        <v>235703.965</v>
      </c>
      <c r="N35" s="36">
        <v>271444.20499999996</v>
      </c>
      <c r="O35" s="37">
        <v>2840430.6050000004</v>
      </c>
      <c r="P35" s="4">
        <v>4530482.17</v>
      </c>
      <c r="Q35" s="32">
        <f t="shared" si="6"/>
        <v>1559517.83</v>
      </c>
      <c r="R35" s="11"/>
      <c r="S35" s="11"/>
    </row>
    <row r="36" spans="2:19" s="29" customFormat="1" ht="12.75">
      <c r="B36" s="25" t="s">
        <v>46</v>
      </c>
      <c r="C36" s="26">
        <v>6226891</v>
      </c>
      <c r="D36" s="26">
        <v>376728.6</v>
      </c>
      <c r="E36" s="26">
        <v>379557.97</v>
      </c>
      <c r="F36" s="26">
        <v>450254.62</v>
      </c>
      <c r="G36" s="26">
        <v>412612.8</v>
      </c>
      <c r="H36" s="26">
        <v>447065.73</v>
      </c>
      <c r="I36" s="26">
        <v>513709.33</v>
      </c>
      <c r="J36" s="26">
        <v>413491.61</v>
      </c>
      <c r="K36" s="26">
        <v>723074</v>
      </c>
      <c r="L36" s="26">
        <v>643074</v>
      </c>
      <c r="M36" s="26">
        <v>448074</v>
      </c>
      <c r="N36" s="26">
        <v>523074</v>
      </c>
      <c r="O36" s="26">
        <v>896174.34000000008</v>
      </c>
      <c r="P36" s="26">
        <f>+P37+P38+P39+P40+P41+P42+P43+P44+P45</f>
        <v>6257691</v>
      </c>
      <c r="Q36" s="28">
        <f>+C36-P36</f>
        <v>-30800</v>
      </c>
      <c r="R36" s="11"/>
      <c r="S36" s="11"/>
    </row>
    <row r="37" spans="2:19" ht="12.75">
      <c r="B37" s="30" t="s">
        <v>47</v>
      </c>
      <c r="C37" s="31">
        <v>4476891</v>
      </c>
      <c r="D37" s="31">
        <v>373074</v>
      </c>
      <c r="E37" s="31">
        <v>373074</v>
      </c>
      <c r="F37" s="31">
        <v>373074</v>
      </c>
      <c r="G37" s="31">
        <v>373074</v>
      </c>
      <c r="H37" s="31">
        <v>373074</v>
      </c>
      <c r="I37" s="31">
        <v>373074</v>
      </c>
      <c r="J37" s="31">
        <v>373074</v>
      </c>
      <c r="K37" s="31">
        <v>373074</v>
      </c>
      <c r="L37" s="31">
        <v>373074</v>
      </c>
      <c r="M37" s="31">
        <v>373074</v>
      </c>
      <c r="N37" s="31">
        <v>373074</v>
      </c>
      <c r="O37" s="33">
        <v>373077</v>
      </c>
      <c r="P37" s="4">
        <v>4476891</v>
      </c>
      <c r="Q37" s="32">
        <f t="shared" ref="Q37:Q45" si="7">C37-P37</f>
        <v>0</v>
      </c>
      <c r="R37" s="11"/>
      <c r="S37" s="11"/>
    </row>
    <row r="38" spans="2:19" ht="12.75">
      <c r="B38" s="30" t="s">
        <v>48</v>
      </c>
      <c r="C38" s="31">
        <v>0</v>
      </c>
      <c r="D38" s="31"/>
      <c r="E38" s="31"/>
      <c r="F38" s="31"/>
      <c r="G38" s="31"/>
      <c r="H38" s="31"/>
      <c r="I38" s="31"/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3"/>
      <c r="Q38" s="32">
        <f t="shared" si="7"/>
        <v>0</v>
      </c>
      <c r="R38" s="11"/>
      <c r="S38" s="11"/>
    </row>
    <row r="39" spans="2:19" ht="12.75">
      <c r="B39" s="30" t="s">
        <v>49</v>
      </c>
      <c r="C39" s="31">
        <v>100000</v>
      </c>
      <c r="D39" s="31"/>
      <c r="E39" s="31"/>
      <c r="F39" s="31"/>
      <c r="G39" s="31"/>
      <c r="H39" s="31"/>
      <c r="I39" s="31">
        <v>78000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3">
        <v>22000</v>
      </c>
      <c r="P39" s="4">
        <v>130800</v>
      </c>
      <c r="Q39" s="32">
        <f t="shared" si="7"/>
        <v>-30800</v>
      </c>
      <c r="R39" s="11"/>
      <c r="S39" s="11"/>
    </row>
    <row r="40" spans="2:19" ht="12.75">
      <c r="B40" s="30" t="s">
        <v>50</v>
      </c>
      <c r="C40" s="31">
        <v>1550000</v>
      </c>
      <c r="D40" s="31">
        <v>3654.6</v>
      </c>
      <c r="E40" s="31">
        <v>6483.97</v>
      </c>
      <c r="F40" s="31">
        <v>77180.62</v>
      </c>
      <c r="G40" s="31">
        <v>39538.800000000003</v>
      </c>
      <c r="H40" s="31">
        <v>73991.73</v>
      </c>
      <c r="I40" s="31">
        <v>62635.33</v>
      </c>
      <c r="J40" s="31">
        <v>40417.61</v>
      </c>
      <c r="K40" s="31">
        <v>350000</v>
      </c>
      <c r="L40" s="31">
        <v>270000</v>
      </c>
      <c r="M40" s="31">
        <v>75000</v>
      </c>
      <c r="N40" s="31">
        <v>150000</v>
      </c>
      <c r="O40" s="33">
        <v>401097.34000000008</v>
      </c>
      <c r="P40" s="4">
        <v>1550000</v>
      </c>
      <c r="Q40" s="32">
        <f t="shared" si="7"/>
        <v>0</v>
      </c>
      <c r="R40" s="11"/>
      <c r="S40" s="11"/>
    </row>
    <row r="41" spans="2:19" ht="12.75">
      <c r="B41" s="30" t="s">
        <v>51</v>
      </c>
      <c r="C41" s="31">
        <v>0</v>
      </c>
      <c r="D41" s="31"/>
      <c r="E41" s="31"/>
      <c r="F41" s="31"/>
      <c r="G41" s="31"/>
      <c r="H41" s="31"/>
      <c r="I41" s="31"/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3"/>
      <c r="Q41" s="32">
        <f t="shared" si="7"/>
        <v>0</v>
      </c>
      <c r="R41" s="11"/>
      <c r="S41" s="11"/>
    </row>
    <row r="42" spans="2:19" ht="12.75">
      <c r="B42" s="30" t="s">
        <v>52</v>
      </c>
      <c r="C42" s="31">
        <v>0</v>
      </c>
      <c r="D42" s="31"/>
      <c r="E42" s="31"/>
      <c r="F42" s="31"/>
      <c r="G42" s="31"/>
      <c r="H42" s="31"/>
      <c r="I42" s="31"/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3"/>
      <c r="Q42" s="32">
        <f t="shared" si="7"/>
        <v>0</v>
      </c>
      <c r="R42" s="11"/>
      <c r="S42" s="11"/>
    </row>
    <row r="43" spans="2:19" ht="12.75">
      <c r="B43" s="30" t="s">
        <v>53</v>
      </c>
      <c r="C43" s="31">
        <v>0</v>
      </c>
      <c r="D43" s="31"/>
      <c r="E43" s="31"/>
      <c r="F43" s="31"/>
      <c r="G43" s="31"/>
      <c r="H43" s="31"/>
      <c r="I43" s="31"/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3"/>
      <c r="Q43" s="32">
        <f t="shared" si="7"/>
        <v>0</v>
      </c>
      <c r="R43" s="11"/>
      <c r="S43" s="11"/>
    </row>
    <row r="44" spans="2:19" ht="12.75">
      <c r="B44" s="30" t="s">
        <v>54</v>
      </c>
      <c r="C44" s="31">
        <v>100000</v>
      </c>
      <c r="D44" s="31"/>
      <c r="E44" s="31"/>
      <c r="F44" s="31"/>
      <c r="G44" s="31"/>
      <c r="H44" s="31"/>
      <c r="I44" s="31"/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3">
        <v>100000</v>
      </c>
      <c r="P44" s="4">
        <v>100000</v>
      </c>
      <c r="Q44" s="32">
        <f t="shared" si="7"/>
        <v>0</v>
      </c>
      <c r="R44" s="11"/>
      <c r="S44" s="11"/>
    </row>
    <row r="45" spans="2:19" ht="13.5" thickBot="1">
      <c r="B45" s="35" t="s">
        <v>55</v>
      </c>
      <c r="C45" s="36">
        <v>0</v>
      </c>
      <c r="D45" s="36"/>
      <c r="E45" s="36"/>
      <c r="F45" s="36"/>
      <c r="G45" s="36"/>
      <c r="H45" s="36"/>
      <c r="I45" s="36"/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7"/>
      <c r="Q45" s="32">
        <f t="shared" si="7"/>
        <v>0</v>
      </c>
      <c r="R45" s="11"/>
      <c r="S45" s="11"/>
    </row>
    <row r="46" spans="2:19" s="29" customFormat="1" ht="12.75">
      <c r="B46" s="39" t="s">
        <v>56</v>
      </c>
      <c r="C46" s="26">
        <v>1950000</v>
      </c>
      <c r="D46" s="26">
        <v>44613.130000000005</v>
      </c>
      <c r="E46" s="26">
        <v>50003.009999999995</v>
      </c>
      <c r="F46" s="26">
        <v>106371.04</v>
      </c>
      <c r="G46" s="26">
        <v>462269.02</v>
      </c>
      <c r="H46" s="26">
        <v>247998.11</v>
      </c>
      <c r="I46" s="26">
        <v>184931</v>
      </c>
      <c r="J46" s="26">
        <v>75492.084999999992</v>
      </c>
      <c r="K46" s="26">
        <v>38836.014999999999</v>
      </c>
      <c r="L46" s="26">
        <v>117243.83</v>
      </c>
      <c r="M46" s="26">
        <v>129463</v>
      </c>
      <c r="N46" s="26">
        <v>213350</v>
      </c>
      <c r="O46" s="26">
        <v>279429.76000000001</v>
      </c>
      <c r="P46" s="26">
        <f>+P47+P48+P49+P50+P51+P52+P53+P54+P55</f>
        <v>2334877.87</v>
      </c>
      <c r="Q46" s="28">
        <f>+C46-P46</f>
        <v>-384877.87000000011</v>
      </c>
      <c r="R46" s="11"/>
      <c r="S46" s="11"/>
    </row>
    <row r="47" spans="2:19" ht="12.75">
      <c r="B47" s="30" t="s">
        <v>57</v>
      </c>
      <c r="C47" s="31">
        <v>400000</v>
      </c>
      <c r="D47" s="31">
        <v>22040</v>
      </c>
      <c r="E47" s="31">
        <v>26390</v>
      </c>
      <c r="F47" s="31">
        <v>106371.04</v>
      </c>
      <c r="G47" s="31"/>
      <c r="H47" s="31">
        <v>6565.61</v>
      </c>
      <c r="I47" s="31">
        <v>105636</v>
      </c>
      <c r="J47" s="31">
        <v>64205.52</v>
      </c>
      <c r="K47" s="31">
        <v>13195</v>
      </c>
      <c r="L47" s="31">
        <v>9496.33</v>
      </c>
      <c r="M47" s="31">
        <v>8900</v>
      </c>
      <c r="N47" s="31">
        <v>7800</v>
      </c>
      <c r="O47" s="33">
        <v>29400.5</v>
      </c>
      <c r="P47" s="4">
        <v>400000</v>
      </c>
      <c r="Q47" s="32">
        <f t="shared" ref="Q47:Q55" si="8">C47-P47</f>
        <v>0</v>
      </c>
      <c r="R47" s="11"/>
      <c r="S47" s="11"/>
    </row>
    <row r="48" spans="2:19" ht="12.75">
      <c r="B48" s="30" t="s">
        <v>58</v>
      </c>
      <c r="C48" s="31">
        <v>200000</v>
      </c>
      <c r="D48" s="31"/>
      <c r="E48" s="31"/>
      <c r="F48" s="31"/>
      <c r="G48" s="31"/>
      <c r="H48" s="31"/>
      <c r="I48" s="31"/>
      <c r="J48" s="31">
        <v>0</v>
      </c>
      <c r="K48" s="31">
        <v>0</v>
      </c>
      <c r="L48" s="31">
        <v>56000</v>
      </c>
      <c r="M48" s="31">
        <v>0</v>
      </c>
      <c r="N48" s="31">
        <v>70000</v>
      </c>
      <c r="O48" s="33">
        <v>74000</v>
      </c>
      <c r="P48" s="4">
        <v>200000</v>
      </c>
      <c r="Q48" s="32">
        <f t="shared" si="8"/>
        <v>0</v>
      </c>
      <c r="R48" s="11"/>
      <c r="S48" s="11"/>
    </row>
    <row r="49" spans="2:19" ht="12.75">
      <c r="B49" s="30" t="s">
        <v>59</v>
      </c>
      <c r="C49" s="31">
        <v>0</v>
      </c>
      <c r="D49" s="31"/>
      <c r="E49" s="31"/>
      <c r="F49" s="31"/>
      <c r="G49" s="31"/>
      <c r="H49" s="31"/>
      <c r="I49" s="31"/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3">
        <v>0</v>
      </c>
      <c r="Q49" s="32">
        <f t="shared" si="8"/>
        <v>0</v>
      </c>
      <c r="R49" s="11"/>
      <c r="S49" s="11"/>
    </row>
    <row r="50" spans="2:19" ht="12.75">
      <c r="B50" s="30" t="s">
        <v>60</v>
      </c>
      <c r="C50" s="31">
        <v>750000</v>
      </c>
      <c r="D50" s="31"/>
      <c r="E50" s="31"/>
      <c r="F50" s="31"/>
      <c r="G50" s="31">
        <v>434600</v>
      </c>
      <c r="H50" s="31">
        <v>239600</v>
      </c>
      <c r="I50" s="31">
        <v>75800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3">
        <v>0</v>
      </c>
      <c r="P50" s="4">
        <v>913800</v>
      </c>
      <c r="Q50" s="38">
        <f t="shared" si="8"/>
        <v>-163800</v>
      </c>
      <c r="R50" s="11"/>
      <c r="S50" s="11"/>
    </row>
    <row r="51" spans="2:19" ht="12.75">
      <c r="B51" s="30" t="s">
        <v>61</v>
      </c>
      <c r="C51" s="31">
        <v>50000</v>
      </c>
      <c r="D51" s="31"/>
      <c r="E51" s="31"/>
      <c r="F51" s="31"/>
      <c r="G51" s="31"/>
      <c r="H51" s="31"/>
      <c r="I51" s="31"/>
      <c r="J51" s="31">
        <v>0</v>
      </c>
      <c r="K51" s="31">
        <v>0</v>
      </c>
      <c r="L51" s="31">
        <v>50000</v>
      </c>
      <c r="M51" s="31">
        <v>0</v>
      </c>
      <c r="N51" s="31">
        <v>0</v>
      </c>
      <c r="O51" s="33">
        <v>0</v>
      </c>
      <c r="P51" s="4">
        <v>50000</v>
      </c>
      <c r="Q51" s="32">
        <f t="shared" si="8"/>
        <v>0</v>
      </c>
      <c r="R51" s="11"/>
      <c r="S51" s="11"/>
    </row>
    <row r="52" spans="2:19" ht="12.75">
      <c r="B52" s="30" t="s">
        <v>62</v>
      </c>
      <c r="C52" s="31">
        <v>500000</v>
      </c>
      <c r="D52" s="31">
        <v>22573.13</v>
      </c>
      <c r="E52" s="31">
        <v>23613.01</v>
      </c>
      <c r="F52" s="31"/>
      <c r="G52" s="31">
        <v>27669.02</v>
      </c>
      <c r="H52" s="31">
        <v>1832.5</v>
      </c>
      <c r="I52" s="31">
        <v>3495</v>
      </c>
      <c r="J52" s="31">
        <v>11286.565000000001</v>
      </c>
      <c r="K52" s="31">
        <v>25641.014999999999</v>
      </c>
      <c r="L52" s="31">
        <v>1747.5</v>
      </c>
      <c r="M52" s="31">
        <v>120563</v>
      </c>
      <c r="N52" s="31">
        <v>135550</v>
      </c>
      <c r="O52" s="33">
        <v>126029.26</v>
      </c>
      <c r="P52" s="4">
        <v>500000</v>
      </c>
      <c r="Q52" s="32">
        <f t="shared" si="8"/>
        <v>0</v>
      </c>
      <c r="R52" s="11"/>
      <c r="S52" s="11"/>
    </row>
    <row r="53" spans="2:19" ht="12.75">
      <c r="B53" s="30" t="s">
        <v>63</v>
      </c>
      <c r="C53" s="31">
        <v>0</v>
      </c>
      <c r="D53" s="31"/>
      <c r="E53" s="31"/>
      <c r="F53" s="31"/>
      <c r="G53" s="31"/>
      <c r="H53" s="31"/>
      <c r="I53" s="31"/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3">
        <v>0</v>
      </c>
      <c r="Q53" s="32">
        <f t="shared" si="8"/>
        <v>0</v>
      </c>
      <c r="R53" s="11"/>
      <c r="S53" s="11"/>
    </row>
    <row r="54" spans="2:19" ht="12.75">
      <c r="B54" s="30" t="s">
        <v>64</v>
      </c>
      <c r="C54" s="31">
        <v>0</v>
      </c>
      <c r="D54" s="31"/>
      <c r="E54" s="31"/>
      <c r="F54" s="31"/>
      <c r="G54" s="31"/>
      <c r="H54" s="31"/>
      <c r="I54" s="31"/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3">
        <v>0</v>
      </c>
      <c r="Q54" s="32">
        <f t="shared" si="8"/>
        <v>0</v>
      </c>
      <c r="R54" s="11"/>
      <c r="S54" s="11"/>
    </row>
    <row r="55" spans="2:19" ht="13.5" thickBot="1">
      <c r="B55" s="35" t="s">
        <v>65</v>
      </c>
      <c r="C55" s="36">
        <v>50000</v>
      </c>
      <c r="D55" s="36"/>
      <c r="E55" s="36"/>
      <c r="F55" s="36"/>
      <c r="G55" s="36"/>
      <c r="H55" s="36"/>
      <c r="I55" s="36"/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7">
        <v>50000</v>
      </c>
      <c r="P55" s="4">
        <v>271077.87</v>
      </c>
      <c r="Q55" s="32">
        <f t="shared" si="8"/>
        <v>-221077.87</v>
      </c>
      <c r="R55" s="11"/>
      <c r="S55" s="11"/>
    </row>
    <row r="56" spans="2:19" s="29" customFormat="1" ht="12.75">
      <c r="B56" s="25" t="s">
        <v>66</v>
      </c>
      <c r="C56" s="40">
        <v>19327071</v>
      </c>
      <c r="D56" s="40">
        <v>769730</v>
      </c>
      <c r="E56" s="40">
        <v>274300</v>
      </c>
      <c r="F56" s="40">
        <v>337714.73</v>
      </c>
      <c r="G56" s="40">
        <v>116750.41</v>
      </c>
      <c r="H56" s="40">
        <v>2683913.2199999997</v>
      </c>
      <c r="I56" s="40">
        <v>1224926.0999999999</v>
      </c>
      <c r="J56" s="40">
        <v>553722.36499999999</v>
      </c>
      <c r="K56" s="40">
        <v>2330483.2149999999</v>
      </c>
      <c r="L56" s="40">
        <v>2683194.3100000005</v>
      </c>
      <c r="M56" s="40">
        <v>1894783.71</v>
      </c>
      <c r="N56" s="40">
        <v>3021531.79</v>
      </c>
      <c r="O56" s="40">
        <v>3436021.15</v>
      </c>
      <c r="P56" s="40">
        <f t="shared" ref="C56:P56" si="9">+P57+P58+P59</f>
        <v>19452217.469999999</v>
      </c>
      <c r="Q56" s="28">
        <f>+C56-P56</f>
        <v>-125146.46999999881</v>
      </c>
      <c r="R56" s="11"/>
      <c r="S56" s="11"/>
    </row>
    <row r="57" spans="2:19" ht="12.75">
      <c r="B57" s="30" t="s">
        <v>67</v>
      </c>
      <c r="C57" s="31">
        <v>5300000</v>
      </c>
      <c r="D57" s="31">
        <v>79500</v>
      </c>
      <c r="E57" s="31">
        <v>65500</v>
      </c>
      <c r="F57" s="31">
        <v>55511.68</v>
      </c>
      <c r="G57" s="31">
        <v>68346.429999999993</v>
      </c>
      <c r="H57" s="31">
        <v>2467012.67</v>
      </c>
      <c r="I57" s="31">
        <v>1078339.4099999999</v>
      </c>
      <c r="J57" s="31">
        <v>67505.84</v>
      </c>
      <c r="K57" s="31">
        <v>66923.214999999997</v>
      </c>
      <c r="L57" s="31">
        <v>189632.00500000082</v>
      </c>
      <c r="M57" s="31">
        <v>593526</v>
      </c>
      <c r="N57" s="31">
        <v>395742.6</v>
      </c>
      <c r="O57" s="33">
        <v>172460.15</v>
      </c>
      <c r="P57" s="4">
        <v>13470834.449999999</v>
      </c>
      <c r="Q57" s="32">
        <f>C57-P57</f>
        <v>-8170834.4499999993</v>
      </c>
      <c r="R57" s="11"/>
      <c r="S57" s="11"/>
    </row>
    <row r="58" spans="2:19" ht="12.75">
      <c r="B58" s="30" t="s">
        <v>68</v>
      </c>
      <c r="C58" s="31">
        <v>14027071</v>
      </c>
      <c r="D58" s="31">
        <v>690230</v>
      </c>
      <c r="E58" s="31">
        <v>208800</v>
      </c>
      <c r="F58" s="31">
        <v>282203.05</v>
      </c>
      <c r="G58" s="31">
        <v>48403.98</v>
      </c>
      <c r="H58" s="31">
        <v>216900.55</v>
      </c>
      <c r="I58" s="31">
        <v>146586.69</v>
      </c>
      <c r="J58" s="31">
        <v>486216.52500000002</v>
      </c>
      <c r="K58" s="31">
        <v>2263560</v>
      </c>
      <c r="L58" s="31">
        <v>2493562.3049999997</v>
      </c>
      <c r="M58" s="31">
        <v>1301257.71</v>
      </c>
      <c r="N58" s="31">
        <v>2625789.19</v>
      </c>
      <c r="O58" s="33">
        <v>3263561</v>
      </c>
      <c r="P58" s="4">
        <v>5981383.0199999996</v>
      </c>
      <c r="Q58" s="32">
        <f>C58-P58</f>
        <v>8045687.9800000004</v>
      </c>
      <c r="R58" s="11"/>
      <c r="S58" s="11"/>
    </row>
    <row r="59" spans="2:19" ht="13.5" thickBot="1">
      <c r="B59" s="35" t="s">
        <v>69</v>
      </c>
      <c r="C59" s="36">
        <v>0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7"/>
      <c r="R59" s="11"/>
      <c r="S59" s="11"/>
    </row>
    <row r="60" spans="2:19" ht="12.75">
      <c r="B60" s="25" t="s">
        <v>70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R60" s="11"/>
      <c r="S60" s="11"/>
    </row>
    <row r="61" spans="2:19" ht="12.75">
      <c r="B61" s="30" t="s">
        <v>71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3"/>
      <c r="R61" s="11"/>
      <c r="S61" s="11"/>
    </row>
    <row r="62" spans="2:19" ht="12.75">
      <c r="B62" s="30" t="s">
        <v>72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3"/>
      <c r="R62" s="11"/>
      <c r="S62" s="11"/>
    </row>
    <row r="63" spans="2:19" ht="12.75">
      <c r="B63" s="30" t="s">
        <v>73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3"/>
      <c r="R63" s="11"/>
      <c r="S63" s="11"/>
    </row>
    <row r="64" spans="2:19" ht="12.75">
      <c r="B64" s="30" t="s">
        <v>74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3"/>
      <c r="R64" s="11"/>
      <c r="S64" s="11"/>
    </row>
    <row r="65" spans="2:19" ht="12.75">
      <c r="B65" s="30" t="s">
        <v>75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3"/>
      <c r="R65" s="11"/>
      <c r="S65" s="11"/>
    </row>
    <row r="66" spans="2:19" ht="12.75">
      <c r="B66" s="30" t="s">
        <v>76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3"/>
      <c r="R66" s="11"/>
      <c r="S66" s="11"/>
    </row>
    <row r="67" spans="2:19" ht="13.5" thickBot="1">
      <c r="B67" s="35" t="s">
        <v>77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7"/>
      <c r="R67" s="11"/>
      <c r="S67" s="11"/>
    </row>
    <row r="68" spans="2:19" s="29" customFormat="1" ht="12.75">
      <c r="B68" s="41" t="s">
        <v>78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27"/>
      <c r="R68" s="11"/>
      <c r="S68" s="11"/>
    </row>
    <row r="69" spans="2:19" ht="12.75">
      <c r="B69" s="43" t="s">
        <v>79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R69" s="11"/>
      <c r="S69" s="11"/>
    </row>
    <row r="70" spans="2:19" ht="12.75">
      <c r="B70" s="43" t="s">
        <v>80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R70" s="11"/>
      <c r="S70" s="11"/>
    </row>
    <row r="71" spans="2:19" ht="13.5" thickBot="1">
      <c r="B71" s="44" t="s">
        <v>81</v>
      </c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R71" s="11"/>
      <c r="S71" s="11"/>
    </row>
    <row r="72" spans="2:19" s="29" customFormat="1" ht="12.75">
      <c r="B72" s="25" t="s">
        <v>82</v>
      </c>
      <c r="C72" s="40">
        <v>0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27"/>
      <c r="R72" s="11"/>
      <c r="S72" s="11"/>
    </row>
    <row r="73" spans="2:19" ht="12.75">
      <c r="B73" s="30" t="s">
        <v>83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3"/>
      <c r="R73" s="11"/>
      <c r="S73" s="11"/>
    </row>
    <row r="74" spans="2:19" ht="12.75">
      <c r="B74" s="30" t="s">
        <v>84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3"/>
      <c r="R74" s="11"/>
      <c r="S74" s="11"/>
    </row>
    <row r="75" spans="2:19" ht="12.75">
      <c r="B75" s="30" t="s">
        <v>85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3"/>
      <c r="R75" s="11"/>
      <c r="S75" s="11"/>
    </row>
    <row r="76" spans="2:19" ht="12.75">
      <c r="B76" s="30" t="s">
        <v>86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3"/>
      <c r="R76" s="11"/>
      <c r="S76" s="11"/>
    </row>
    <row r="77" spans="2:19" ht="12.75">
      <c r="B77" s="30" t="s">
        <v>87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3"/>
      <c r="R77" s="11"/>
      <c r="S77" s="11"/>
    </row>
    <row r="78" spans="2:19" ht="13.5" thickBot="1">
      <c r="B78" s="35" t="s">
        <v>88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7"/>
      <c r="R78" s="11"/>
      <c r="S78" s="11"/>
    </row>
    <row r="79" spans="2:19" s="29" customFormat="1" ht="12.75">
      <c r="B79" s="41" t="s">
        <v>89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27"/>
      <c r="R79" s="11"/>
      <c r="S79" s="11"/>
    </row>
    <row r="80" spans="2:19" ht="12.75">
      <c r="R80" s="11"/>
      <c r="S80" s="11"/>
    </row>
    <row r="81" spans="18:19" ht="12.75">
      <c r="R81" s="11"/>
      <c r="S81" s="11"/>
    </row>
    <row r="82" spans="18:19" ht="12.75">
      <c r="R82" s="11"/>
      <c r="S82" s="11"/>
    </row>
    <row r="83" spans="18:19" ht="12.75">
      <c r="R83" s="11"/>
      <c r="S83" s="11"/>
    </row>
    <row r="84" spans="18:19" ht="12.75">
      <c r="R84" s="11"/>
      <c r="S84" s="11"/>
    </row>
    <row r="85" spans="18:19" ht="12.75">
      <c r="R85" s="11"/>
      <c r="S85" s="11"/>
    </row>
    <row r="86" spans="18:19" ht="12.75">
      <c r="R86" s="11"/>
      <c r="S86" s="11"/>
    </row>
    <row r="87" spans="18:19" ht="12.75">
      <c r="R87" s="11"/>
      <c r="S87" s="11"/>
    </row>
    <row r="88" spans="18:19" ht="12.75">
      <c r="R88" s="11"/>
      <c r="S88" s="11"/>
    </row>
    <row r="89" spans="18:19" ht="12.75">
      <c r="R89" s="11"/>
      <c r="S89" s="11"/>
    </row>
    <row r="90" spans="18:19" ht="12.75">
      <c r="R90" s="11"/>
      <c r="S90" s="11"/>
    </row>
    <row r="100" spans="4:4">
      <c r="D100" s="1" t="s">
        <v>90</v>
      </c>
    </row>
  </sheetData>
  <mergeCells count="4">
    <mergeCell ref="B1:O1"/>
    <mergeCell ref="B2:P2"/>
    <mergeCell ref="B3:O3"/>
    <mergeCell ref="B4:O4"/>
  </mergeCells>
  <pageMargins left="0.7" right="0.7" top="0.75" bottom="0.75" header="0.3" footer="0.3"/>
  <legacyDrawing r:id="rId1"/>
  <oleObjects>
    <oleObject progId="Word.Picture.8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2016-09-01T02:06:11Z</dcterms:created>
  <dcterms:modified xsi:type="dcterms:W3CDTF">2016-09-01T02:14:19Z</dcterms:modified>
</cp:coreProperties>
</file>